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440" windowHeight="7935"/>
  </bookViews>
  <sheets>
    <sheet name="20 сессия " sheetId="1" r:id="rId1"/>
  </sheets>
  <definedNames>
    <definedName name="_xlnm.Print_Titles" localSheetId="0">'20 сессия '!$10:$10</definedName>
    <definedName name="_xlnm.Print_Area" localSheetId="0">'20 сессия '!$A$1:$E$89</definedName>
  </definedNames>
  <calcPr calcId="125725"/>
</workbook>
</file>

<file path=xl/calcChain.xml><?xml version="1.0" encoding="utf-8"?>
<calcChain xmlns="http://schemas.openxmlformats.org/spreadsheetml/2006/main">
  <c r="D88" i="1"/>
  <c r="E88"/>
  <c r="C83" l="1"/>
  <c r="C72"/>
  <c r="C68"/>
  <c r="C60"/>
  <c r="C44"/>
  <c r="C35"/>
  <c r="C31"/>
  <c r="C43" l="1"/>
  <c r="C81" l="1"/>
  <c r="C78" s="1"/>
  <c r="E81"/>
  <c r="E78" s="1"/>
  <c r="D81"/>
  <c r="D78" s="1"/>
  <c r="E75"/>
  <c r="D75"/>
  <c r="C75"/>
  <c r="E61"/>
  <c r="D61"/>
  <c r="C61"/>
  <c r="C57" s="1"/>
  <c r="E43"/>
  <c r="D43"/>
  <c r="C30"/>
  <c r="E33"/>
  <c r="D33"/>
  <c r="E28"/>
  <c r="D28"/>
  <c r="C28"/>
  <c r="E19"/>
  <c r="D19"/>
  <c r="C19"/>
  <c r="E13"/>
  <c r="E12" s="1"/>
  <c r="D13"/>
  <c r="C13"/>
  <c r="C12" s="1"/>
  <c r="D12"/>
  <c r="D57" l="1"/>
  <c r="D30"/>
  <c r="D27" s="1"/>
  <c r="D26" s="1"/>
  <c r="C11"/>
  <c r="E11"/>
  <c r="C27"/>
  <c r="C26" s="1"/>
  <c r="E30"/>
  <c r="E57"/>
  <c r="D11"/>
  <c r="C86" l="1"/>
  <c r="C88" s="1"/>
  <c r="E27"/>
  <c r="E26" s="1"/>
  <c r="E86" s="1"/>
  <c r="D86"/>
</calcChain>
</file>

<file path=xl/sharedStrings.xml><?xml version="1.0" encoding="utf-8"?>
<sst xmlns="http://schemas.openxmlformats.org/spreadsheetml/2006/main" count="159" uniqueCount="124">
  <si>
    <t>Вид дохода</t>
  </si>
  <si>
    <t>Код БК</t>
  </si>
  <si>
    <t>ВСЕГО СОБСТВЕННЫХ ДОХОДОВ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</si>
  <si>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</si>
  <si>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</si>
  <si>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</si>
  <si>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</si>
  <si>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</si>
  <si>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</si>
  <si>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</si>
  <si>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</si>
  <si>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</si>
  <si>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</si>
  <si>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000 1 08 00000 01 0000 110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</si>
  <si>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</si>
  <si>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</si>
  <si>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</si>
  <si>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</si>
  <si>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</si>
  <si>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</si>
  <si>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</si>
  <si>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887 1 13 02995 05 0000 130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</si>
  <si>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</si>
  <si>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</si>
  <si>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</si>
  <si>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000 1 16 00000 01 0000 143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</si>
  <si>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</si>
  <si>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</si>
  <si>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</si>
  <si>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887 2 02 00000 05 0000 151</t>
  </si>
  <si>
    <t>Дотации бюджетам муниципальных районов на выравнивание бюджетной обеспеченности</t>
  </si>
  <si>
    <t>887 2 02 15001 05 0000 151</t>
  </si>
  <si>
    <t>Субсидии бюджетам субъектов Российской Федерации и муниципальных образований</t>
  </si>
  <si>
    <t>887 2 02 25527 05 0000 151</t>
  </si>
  <si>
    <t>887 2 02 25097 05 0000 151</t>
  </si>
  <si>
    <t>887 2 02 25555 05 0000 151</t>
  </si>
  <si>
    <t>887 2 02 25558 05 0000 151</t>
  </si>
  <si>
    <t>887 2 02 20216 05 0000 151</t>
  </si>
  <si>
    <t>Субсидии бюджетам муниципальных районов на софинансирование капитальных вложений в объекты муниципальной собственности  ВСЕГО в т.ч.</t>
  </si>
  <si>
    <t>887 2 02 20077 05 0000 151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</si>
  <si>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</si>
  <si>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Субсидии на реализацию мероприятий 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</si>
  <si>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887 2 02 02077 05 0000 151</t>
  </si>
  <si>
    <t>Субсидия на комплектование книжных фондоф муниципальных общедоступных библиотек в рамках ГП НСО "Культура Новосибирской области на 2015-2020 гг."</t>
  </si>
  <si>
    <t>887 2 02 25519 05 0000 151</t>
  </si>
  <si>
    <t>Субсидии на реализацию мероприятий по поддержке отрасли культуры в рамках ГП НСО "Культура Новосибирской области на 2015-2020 гг." в части подключения муниципальных библиотек к информационно-телекоммуникационной сети "Интернет"</t>
  </si>
  <si>
    <t>Субсидии на государственную поддержку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</si>
  <si>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</si>
  <si>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</si>
  <si>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</si>
  <si>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</si>
  <si>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</si>
  <si>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Субсидии на реализацию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</si>
  <si>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</si>
  <si>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</si>
  <si>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</si>
  <si>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Субвенции бюджетам субъектов Российской Федерации и муниципальных образований </t>
  </si>
  <si>
    <t>887 2 02 30000 05 0000 151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</si>
  <si>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</si>
  <si>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</si>
  <si>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</si>
  <si>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887 2 02 35118 05 0000 151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</si>
  <si>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</si>
  <si>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887 2 02 35134 05 0000 151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</si>
  <si>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</si>
  <si>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887 2 02 30024 05 0000 151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</si>
  <si>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</si>
  <si>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</si>
  <si>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</si>
  <si>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</si>
  <si>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</si>
  <si>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</si>
  <si>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</si>
  <si>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</si>
  <si>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</si>
  <si>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</si>
  <si>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</si>
  <si>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887 2 02 03069 05 0000 151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</si>
  <si>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</si>
  <si>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887 2 02 03121 05 0000 151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</si>
  <si>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</si>
  <si>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887 2 02 35082 05 0000 151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</si>
  <si>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ФБ</t>
  </si>
  <si>
    <t>887 2 02 03119 05 0000 151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</si>
  <si>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</si>
  <si>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</si>
  <si>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887 2 02 40000 05 0000 151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</si>
  <si>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</si>
  <si>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887 2 02 40014 05 0000 151</t>
  </si>
  <si>
    <t>Резервный фонд Правительства Новосибирской области</t>
  </si>
  <si>
    <t>000 2 02 45160 05 0000 151</t>
  </si>
  <si>
    <t>Прочие межбюджетные трансферты, передаваемые бюджетам муниципальных районов  ВСЕГО в т.ч.</t>
  </si>
  <si>
    <t>887 2 02 49999 05 0000 151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</si>
  <si>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</si>
  <si>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</si>
  <si>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</si>
  <si>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ИТОГО ДОХОДОВ</t>
  </si>
  <si>
    <t>ИТОГО РАСХОДОВ</t>
  </si>
  <si>
    <t>Дефицит (-), профицит (+)</t>
  </si>
  <si>
    <t>_______________________</t>
  </si>
  <si>
    <t>887 1 11 00000 00 0000 120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</si>
  <si>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</si>
  <si>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на 2018 год </t>
  </si>
  <si>
    <t xml:space="preserve">Маслянинского района Новосибирской области  </t>
  </si>
  <si>
    <t>Маслянинского района Новосибирской области</t>
  </si>
  <si>
    <t>на 2018 год и плановый период 2019-2020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</si>
  <si>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2018 год и плановый период 2019-2020 годов</t>
  </si>
  <si>
    <t>887 2 02 20000 05 0000 151</t>
  </si>
  <si>
    <t>Субсидии на поддержку муниципальных программ формирования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годах"ГП НСО "Жилищно-коммунальное хозяйство Новосибирской области на 2015-2020 гг."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</si>
  <si>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гг"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</si>
  <si>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гг"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</si>
  <si>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гг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</si>
  <si>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гг" </t>
  </si>
  <si>
    <t>Субсидия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ГП Новосибирской области "Жилищно-коммунальное хозяйство Новосибирской области в 2015 - 2020 гг"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</si>
  <si>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гг"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</si>
  <si>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гг"</t>
  </si>
  <si>
    <t>Приложение № 4</t>
  </si>
  <si>
    <t xml:space="preserve">Субсидия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2015 - 2020 годах" 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</si>
  <si>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</si>
  <si>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</t>
  </si>
  <si>
    <t xml:space="preserve">Субвенция на организацию проведения мероприятий по отлову и содержанию безнадзорных животных </t>
  </si>
  <si>
    <t>тыс. руб.</t>
  </si>
  <si>
    <t xml:space="preserve">к решению 20 сессии Совета депутатов </t>
  </si>
  <si>
    <t>от 28 марта  2018 г. №191     «О внесении изменений в бюджет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</si>
</sst>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Arial Cyr"/>
      <charset val="204"/>
    </font>
    <font>
      <i/>
      <sz val="11"/>
      <name val="Times New Roman"/>
      <family val="1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6" fillId="3" borderId="3">
      <alignment horizontal="left" vertical="top" wrapText="1"/>
    </xf>
  </cellStyleXfs>
  <cellXfs count="80">
    <xf numFmtId="0" fontId="0" fillId="0" borderId="0" xfId="0"/>
    <xf numFmtId="0" fontId="0" fillId="0" borderId="0" xfId="0" applyAlignment="1">
      <alignment wrapText="1"/>
    </xf>
    <xf numFmtId="0" fontId="7" fillId="2" borderId="4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164" fontId="9" fillId="2" borderId="3" xfId="0" applyNumberFormat="1" applyFont="1" applyFill="1" applyBorder="1" applyAlignment="1">
      <alignment horizontal="right" wrapText="1"/>
    </xf>
    <xf numFmtId="0" fontId="6" fillId="2" borderId="4" xfId="0" applyNumberFormat="1" applyFont="1" applyFill="1" applyBorder="1" applyAlignment="1">
      <alignment wrapText="1"/>
    </xf>
    <xf numFmtId="49" fontId="3" fillId="2" borderId="3" xfId="1" applyNumberFormat="1" applyFont="1" applyFill="1" applyBorder="1" applyAlignment="1">
      <alignment horizontal="center" wrapText="1"/>
    </xf>
    <xf numFmtId="0" fontId="9" fillId="2" borderId="4" xfId="0" applyNumberFormat="1" applyFont="1" applyFill="1" applyBorder="1" applyAlignment="1">
      <alignment horizontal="left" wrapText="1"/>
    </xf>
    <xf numFmtId="49" fontId="7" fillId="2" borderId="3" xfId="1" applyNumberFormat="1" applyFont="1" applyFill="1" applyBorder="1" applyAlignment="1">
      <alignment horizontal="center" wrapText="1"/>
    </xf>
    <xf numFmtId="0" fontId="6" fillId="2" borderId="4" xfId="0" applyNumberFormat="1" applyFont="1" applyFill="1" applyBorder="1" applyAlignment="1">
      <alignment horizontal="left" wrapText="1"/>
    </xf>
    <xf numFmtId="0" fontId="6" fillId="2" borderId="4" xfId="0" applyFont="1" applyFill="1" applyBorder="1" applyAlignment="1">
      <alignment vertical="top" wrapText="1"/>
    </xf>
    <xf numFmtId="164" fontId="10" fillId="2" borderId="3" xfId="0" applyNumberFormat="1" applyFont="1" applyFill="1" applyBorder="1" applyAlignment="1">
      <alignment horizontal="right" wrapText="1"/>
    </xf>
    <xf numFmtId="0" fontId="11" fillId="2" borderId="4" xfId="0" applyNumberFormat="1" applyFont="1" applyFill="1" applyBorder="1" applyAlignment="1">
      <alignment wrapText="1"/>
    </xf>
    <xf numFmtId="49" fontId="11" fillId="2" borderId="3" xfId="1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right" wrapText="1"/>
    </xf>
    <xf numFmtId="0" fontId="10" fillId="2" borderId="4" xfId="0" applyNumberFormat="1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2" borderId="3" xfId="0" applyNumberFormat="1" applyFont="1" applyFill="1" applyBorder="1" applyAlignment="1">
      <alignment horizontal="center" wrapText="1"/>
    </xf>
    <xf numFmtId="0" fontId="10" fillId="2" borderId="4" xfId="0" applyNumberFormat="1" applyFont="1" applyFill="1" applyBorder="1" applyAlignment="1">
      <alignment horizontal="left" wrapText="1"/>
    </xf>
    <xf numFmtId="0" fontId="9" fillId="2" borderId="6" xfId="0" applyNumberFormat="1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center"/>
    </xf>
    <xf numFmtId="164" fontId="9" fillId="2" borderId="7" xfId="0" applyNumberFormat="1" applyFont="1" applyFill="1" applyBorder="1" applyAlignment="1">
      <alignment horizontal="right" wrapText="1"/>
    </xf>
    <xf numFmtId="0" fontId="9" fillId="2" borderId="4" xfId="0" applyNumberFormat="1" applyFont="1" applyFill="1" applyBorder="1" applyAlignment="1">
      <alignment wrapText="1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3" fillId="2" borderId="3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164" fontId="6" fillId="2" borderId="9" xfId="0" applyNumberFormat="1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4" fontId="6" fillId="2" borderId="1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164" fontId="4" fillId="2" borderId="0" xfId="0" applyNumberFormat="1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17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7" fillId="2" borderId="0" xfId="0" applyFont="1" applyFill="1"/>
    <xf numFmtId="0" fontId="18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1" fontId="6" fillId="2" borderId="12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center" wrapText="1"/>
    </xf>
    <xf numFmtId="164" fontId="10" fillId="2" borderId="15" xfId="0" applyNumberFormat="1" applyFont="1" applyFill="1" applyBorder="1" applyAlignment="1">
      <alignment horizontal="right" wrapText="1"/>
    </xf>
    <xf numFmtId="164" fontId="0" fillId="0" borderId="3" xfId="0" applyNumberFormat="1" applyBorder="1" applyAlignment="1">
      <alignment wrapText="1"/>
    </xf>
    <xf numFmtId="164" fontId="6" fillId="2" borderId="15" xfId="0" applyNumberFormat="1" applyFont="1" applyFill="1" applyBorder="1" applyAlignment="1">
      <alignment horizontal="right" wrapText="1"/>
    </xf>
    <xf numFmtId="164" fontId="0" fillId="0" borderId="3" xfId="0" applyNumberFormat="1" applyFill="1" applyBorder="1" applyAlignment="1">
      <alignment wrapText="1"/>
    </xf>
    <xf numFmtId="164" fontId="9" fillId="2" borderId="15" xfId="0" applyNumberFormat="1" applyFont="1" applyFill="1" applyBorder="1" applyAlignment="1">
      <alignment horizontal="right" wrapText="1"/>
    </xf>
    <xf numFmtId="164" fontId="9" fillId="2" borderId="3" xfId="2" applyNumberFormat="1" applyFont="1" applyFill="1" applyBorder="1" applyAlignment="1" applyProtection="1">
      <protection hidden="1"/>
    </xf>
    <xf numFmtId="164" fontId="13" fillId="0" borderId="3" xfId="0" applyNumberFormat="1" applyFont="1" applyFill="1" applyBorder="1" applyAlignment="1">
      <alignment wrapText="1"/>
    </xf>
    <xf numFmtId="164" fontId="13" fillId="0" borderId="3" xfId="0" applyNumberFormat="1" applyFont="1" applyBorder="1" applyAlignment="1">
      <alignment wrapText="1"/>
    </xf>
    <xf numFmtId="164" fontId="10" fillId="2" borderId="3" xfId="2" applyNumberFormat="1" applyFont="1" applyFill="1" applyBorder="1" applyAlignment="1" applyProtection="1">
      <protection hidden="1"/>
    </xf>
    <xf numFmtId="164" fontId="10" fillId="2" borderId="15" xfId="2" applyNumberFormat="1" applyFont="1" applyFill="1" applyBorder="1" applyAlignment="1" applyProtection="1">
      <protection hidden="1"/>
    </xf>
    <xf numFmtId="164" fontId="14" fillId="2" borderId="15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164" fontId="10" fillId="2" borderId="3" xfId="2" applyNumberFormat="1" applyFont="1" applyFill="1" applyBorder="1" applyAlignment="1" applyProtection="1">
      <alignment horizontal="right"/>
      <protection hidden="1"/>
    </xf>
    <xf numFmtId="164" fontId="10" fillId="2" borderId="15" xfId="2" applyNumberFormat="1" applyFont="1" applyFill="1" applyBorder="1" applyAlignment="1" applyProtection="1">
      <alignment horizontal="right"/>
      <protection hidden="1"/>
    </xf>
    <xf numFmtId="164" fontId="6" fillId="2" borderId="3" xfId="2" applyNumberFormat="1" applyFont="1" applyFill="1" applyBorder="1" applyAlignment="1" applyProtection="1">
      <protection hidden="1"/>
    </xf>
    <xf numFmtId="164" fontId="6" fillId="2" borderId="16" xfId="0" applyNumberFormat="1" applyFont="1" applyFill="1" applyBorder="1" applyAlignment="1">
      <alignment horizontal="right" wrapText="1"/>
    </xf>
    <xf numFmtId="164" fontId="6" fillId="0" borderId="17" xfId="0" applyNumberFormat="1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7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0"/>
  <sheetViews>
    <sheetView tabSelected="1" zoomScaleNormal="100" zoomScaleSheetLayoutView="75" workbookViewId="0">
      <selection activeCell="B4" sqref="B4:E4"/>
    </sheetView>
  </sheetViews>
  <sheetFormatPr defaultRowHeight="12.75"/>
  <cols>
    <col min="1" max="1" width="55.140625" style="40" customWidth="1"/>
    <col min="2" max="2" width="26.42578125" style="41" customWidth="1"/>
    <col min="3" max="3" width="12.140625" style="39" customWidth="1"/>
    <col min="4" max="4" width="12.140625" style="38" customWidth="1"/>
    <col min="5" max="5" width="12.140625" style="37" customWidth="1"/>
    <col min="6" max="6" width="11.140625" style="1" bestFit="1" customWidth="1"/>
    <col min="7" max="16384" width="9.140625" style="1"/>
  </cols>
  <sheetData>
    <row r="1" spans="1:5" s="49" customFormat="1" ht="15.75">
      <c r="A1" s="45"/>
      <c r="B1" s="46"/>
      <c r="C1" s="47"/>
      <c r="D1" s="48"/>
      <c r="E1" s="53" t="s">
        <v>116</v>
      </c>
    </row>
    <row r="2" spans="1:5" s="52" customFormat="1" ht="18.75" customHeight="1">
      <c r="A2" s="50"/>
      <c r="B2" s="51"/>
      <c r="C2" s="51"/>
      <c r="D2" s="51"/>
      <c r="E2" s="54" t="s">
        <v>122</v>
      </c>
    </row>
    <row r="3" spans="1:5" s="52" customFormat="1" ht="18.75" customHeight="1">
      <c r="A3" s="50"/>
      <c r="B3" s="51"/>
      <c r="C3" s="51"/>
      <c r="D3" s="51"/>
      <c r="E3" s="54" t="s">
        <v>103</v>
      </c>
    </row>
    <row r="4" spans="1:5" s="52" customFormat="1" ht="18.75" customHeight="1">
      <c r="A4" s="50"/>
      <c r="B4" s="79" t="s">
        <v>123</v>
      </c>
      <c r="C4" s="79"/>
      <c r="D4" s="79"/>
      <c r="E4" s="79"/>
    </row>
    <row r="5" spans="1:5" s="49" customFormat="1" ht="18.75" customHeight="1">
      <c r="B5" s="51"/>
      <c r="C5" s="51"/>
      <c r="D5" s="51"/>
      <c r="E5" s="54" t="s">
        <v>104</v>
      </c>
    </row>
    <row r="6" spans="1:5" s="49" customFormat="1" ht="18.75" customHeight="1">
      <c r="B6" s="51"/>
      <c r="C6" s="51"/>
      <c r="D6" s="51"/>
      <c r="E6" s="54" t="s">
        <v>105</v>
      </c>
    </row>
    <row r="7" spans="1:5" s="49" customFormat="1" ht="18" customHeight="1">
      <c r="B7" s="51"/>
      <c r="C7" s="51"/>
      <c r="D7" s="51"/>
      <c r="E7" s="51"/>
    </row>
    <row r="8" spans="1:5" s="49" customFormat="1" ht="39.75" customHeight="1">
      <c r="A8" s="77" t="s">
        <v>106</v>
      </c>
      <c r="B8" s="77"/>
      <c r="C8" s="77"/>
      <c r="D8" s="77"/>
      <c r="E8" s="77"/>
    </row>
    <row r="9" spans="1:5" ht="21.75" customHeight="1" thickBot="1">
      <c r="A9" s="1"/>
      <c r="B9" s="1"/>
      <c r="C9" s="38"/>
      <c r="E9" s="38" t="s">
        <v>121</v>
      </c>
    </row>
    <row r="10" spans="1:5" ht="14.25">
      <c r="A10" s="42" t="s">
        <v>0</v>
      </c>
      <c r="B10" s="43" t="s">
        <v>1</v>
      </c>
      <c r="C10" s="55">
        <v>2018</v>
      </c>
      <c r="D10" s="56">
        <v>2019</v>
      </c>
      <c r="E10" s="57">
        <v>2020</v>
      </c>
    </row>
    <row r="11" spans="1:5" ht="14.25">
      <c r="A11" s="9" t="s">
        <v>2</v>
      </c>
      <c r="B11" s="44"/>
      <c r="C11" s="14">
        <f>C12+C19</f>
        <v>98907.1</v>
      </c>
      <c r="D11" s="14">
        <f t="shared" ref="D11:E11" si="0">D12+D19</f>
        <v>99040.9</v>
      </c>
      <c r="E11" s="14">
        <f t="shared" si="0"/>
        <v>102621.29999999999</v>
      </c>
    </row>
    <row r="12" spans="1:5" ht="15">
      <c r="A12" s="2" t="s">
        <v>3</v>
      </c>
      <c r="B12" s="3"/>
      <c r="C12" s="4">
        <f>SUM(C13:C18)</f>
        <v>76356.5</v>
      </c>
      <c r="D12" s="4">
        <f t="shared" ref="D12:E12" si="1">SUM(D13:D18)</f>
        <v>76517.5</v>
      </c>
      <c r="E12" s="4">
        <f t="shared" si="1"/>
        <v>80089.299999999988</v>
      </c>
    </row>
    <row r="13" spans="1:5" ht="16.5" customHeight="1">
      <c r="A13" s="5" t="s">
        <v>4</v>
      </c>
      <c r="B13" s="6" t="s">
        <v>5</v>
      </c>
      <c r="C13" s="11">
        <f>34650.9+28869.8</f>
        <v>63520.7</v>
      </c>
      <c r="D13" s="11">
        <f>35655.8+27809.5</f>
        <v>63465.3</v>
      </c>
      <c r="E13" s="11">
        <f>37082.1+29588.1</f>
        <v>66670.2</v>
      </c>
    </row>
    <row r="14" spans="1:5" ht="28.5" customHeight="1">
      <c r="A14" s="5" t="s">
        <v>6</v>
      </c>
      <c r="B14" s="6" t="s">
        <v>7</v>
      </c>
      <c r="C14" s="58">
        <v>11377</v>
      </c>
      <c r="D14" s="11">
        <v>11627</v>
      </c>
      <c r="E14" s="11">
        <v>12022</v>
      </c>
    </row>
    <row r="15" spans="1:5" ht="17.25" customHeight="1">
      <c r="A15" s="5" t="s">
        <v>8</v>
      </c>
      <c r="B15" s="6" t="s">
        <v>9</v>
      </c>
      <c r="C15" s="11">
        <v>148.30000000000001</v>
      </c>
      <c r="D15" s="11">
        <v>152.69999999999999</v>
      </c>
      <c r="E15" s="11">
        <v>157.30000000000001</v>
      </c>
    </row>
    <row r="16" spans="1:5" ht="29.25">
      <c r="A16" s="5" t="s">
        <v>10</v>
      </c>
      <c r="B16" s="6" t="s">
        <v>11</v>
      </c>
      <c r="C16" s="11">
        <v>526</v>
      </c>
      <c r="D16" s="11">
        <v>547</v>
      </c>
      <c r="E16" s="11">
        <v>568.9</v>
      </c>
    </row>
    <row r="17" spans="1:6" ht="15.75" customHeight="1">
      <c r="A17" s="5" t="s">
        <v>12</v>
      </c>
      <c r="B17" s="6" t="s">
        <v>13</v>
      </c>
      <c r="C17" s="11">
        <v>784.5</v>
      </c>
      <c r="D17" s="11">
        <v>725.5</v>
      </c>
      <c r="E17" s="11">
        <v>670.9</v>
      </c>
    </row>
    <row r="18" spans="1:6" ht="27.75" customHeight="1">
      <c r="A18" s="5" t="s">
        <v>14</v>
      </c>
      <c r="B18" s="6" t="s">
        <v>15</v>
      </c>
      <c r="C18" s="11">
        <v>0</v>
      </c>
      <c r="D18" s="11">
        <v>0</v>
      </c>
      <c r="E18" s="11">
        <v>0</v>
      </c>
    </row>
    <row r="19" spans="1:6" ht="15">
      <c r="A19" s="7" t="s">
        <v>16</v>
      </c>
      <c r="B19" s="8"/>
      <c r="C19" s="4">
        <f>SUM(C20:C24)</f>
        <v>22550.6</v>
      </c>
      <c r="D19" s="4">
        <f>SUM(D20:D24)</f>
        <v>22523.4</v>
      </c>
      <c r="E19" s="4">
        <f>SUM(E20:E24)</f>
        <v>22532.000000000004</v>
      </c>
    </row>
    <row r="20" spans="1:6" ht="29.25" customHeight="1">
      <c r="A20" s="9" t="s">
        <v>17</v>
      </c>
      <c r="B20" s="6" t="s">
        <v>100</v>
      </c>
      <c r="C20" s="11">
        <v>2373.1</v>
      </c>
      <c r="D20" s="11">
        <v>2338</v>
      </c>
      <c r="E20" s="11">
        <v>2338.5</v>
      </c>
    </row>
    <row r="21" spans="1:6" ht="29.25">
      <c r="A21" s="5" t="s">
        <v>18</v>
      </c>
      <c r="B21" s="6" t="s">
        <v>19</v>
      </c>
      <c r="C21" s="11">
        <v>162.19999999999999</v>
      </c>
      <c r="D21" s="11">
        <v>168.7</v>
      </c>
      <c r="E21" s="11">
        <v>175.4</v>
      </c>
    </row>
    <row r="22" spans="1:6" ht="42.75">
      <c r="A22" s="10" t="s">
        <v>20</v>
      </c>
      <c r="B22" s="6" t="s">
        <v>21</v>
      </c>
      <c r="C22" s="11">
        <v>18435.2</v>
      </c>
      <c r="D22" s="11">
        <v>18435.2</v>
      </c>
      <c r="E22" s="11">
        <v>18435.2</v>
      </c>
    </row>
    <row r="23" spans="1:6" ht="29.25">
      <c r="A23" s="5" t="s">
        <v>22</v>
      </c>
      <c r="B23" s="6" t="s">
        <v>23</v>
      </c>
      <c r="C23" s="11">
        <v>386.1</v>
      </c>
      <c r="D23" s="11">
        <v>387.5</v>
      </c>
      <c r="E23" s="11">
        <v>388.9</v>
      </c>
    </row>
    <row r="24" spans="1:6" ht="17.25" customHeight="1">
      <c r="A24" s="5" t="s">
        <v>24</v>
      </c>
      <c r="B24" s="6" t="s">
        <v>25</v>
      </c>
      <c r="C24" s="11">
        <v>1194</v>
      </c>
      <c r="D24" s="11">
        <v>1194</v>
      </c>
      <c r="E24" s="11">
        <v>1194</v>
      </c>
    </row>
    <row r="25" spans="1:6" s="39" customFormat="1" ht="15">
      <c r="A25" s="12"/>
      <c r="B25" s="13"/>
      <c r="C25" s="11"/>
      <c r="D25" s="11"/>
      <c r="E25" s="60"/>
      <c r="F25" s="1"/>
    </row>
    <row r="26" spans="1:6" ht="16.5" customHeight="1">
      <c r="A26" s="9" t="s">
        <v>26</v>
      </c>
      <c r="B26" s="6" t="s">
        <v>27</v>
      </c>
      <c r="C26" s="14">
        <f>C27</f>
        <v>808419.20000000007</v>
      </c>
      <c r="D26" s="14">
        <f>D27</f>
        <v>583096.30000000005</v>
      </c>
      <c r="E26" s="14">
        <f>E27</f>
        <v>622123.9</v>
      </c>
    </row>
    <row r="27" spans="1:6" ht="28.5" customHeight="1">
      <c r="A27" s="5" t="s">
        <v>28</v>
      </c>
      <c r="B27" s="6" t="s">
        <v>29</v>
      </c>
      <c r="C27" s="14">
        <f>C28+C30+C57+C78</f>
        <v>808419.20000000007</v>
      </c>
      <c r="D27" s="14">
        <f>D28+D30+D57+D78</f>
        <v>583096.30000000005</v>
      </c>
      <c r="E27" s="14">
        <f>E28+E30+E57+E78</f>
        <v>622123.9</v>
      </c>
    </row>
    <row r="28" spans="1:6" ht="35.25" customHeight="1">
      <c r="A28" s="5" t="s">
        <v>30</v>
      </c>
      <c r="B28" s="6" t="s">
        <v>31</v>
      </c>
      <c r="C28" s="14">
        <f>C29</f>
        <v>67363</v>
      </c>
      <c r="D28" s="14">
        <f t="shared" ref="D28:E28" si="2">D29</f>
        <v>51911.1</v>
      </c>
      <c r="E28" s="14">
        <f t="shared" si="2"/>
        <v>55231</v>
      </c>
    </row>
    <row r="29" spans="1:6" ht="30">
      <c r="A29" s="15" t="s">
        <v>30</v>
      </c>
      <c r="B29" s="13" t="s">
        <v>31</v>
      </c>
      <c r="C29" s="11">
        <v>67363</v>
      </c>
      <c r="D29" s="59">
        <v>51911.1</v>
      </c>
      <c r="E29" s="60">
        <v>55231</v>
      </c>
    </row>
    <row r="30" spans="1:6" ht="28.5">
      <c r="A30" s="9" t="s">
        <v>32</v>
      </c>
      <c r="B30" s="6" t="s">
        <v>107</v>
      </c>
      <c r="C30" s="14">
        <f>C31+C32+C33+C34+C35+C36+C39+C40+C41+C42+C43</f>
        <v>266644.8</v>
      </c>
      <c r="D30" s="14">
        <f t="shared" ref="D30:E30" si="3">D31+D32+D33+D34+D35+D36+D39+D40+D41+D42+D43</f>
        <v>49298</v>
      </c>
      <c r="E30" s="14">
        <f t="shared" si="3"/>
        <v>48534.899999999994</v>
      </c>
    </row>
    <row r="31" spans="1:6" ht="60" customHeight="1">
      <c r="A31" s="7" t="s">
        <v>101</v>
      </c>
      <c r="B31" s="8" t="s">
        <v>33</v>
      </c>
      <c r="C31" s="14">
        <f>362-253.4</f>
        <v>108.6</v>
      </c>
      <c r="D31" s="61">
        <v>362</v>
      </c>
      <c r="E31" s="62">
        <v>362</v>
      </c>
    </row>
    <row r="32" spans="1:6" ht="90.75" customHeight="1">
      <c r="A32" s="7" t="s">
        <v>109</v>
      </c>
      <c r="B32" s="8" t="s">
        <v>34</v>
      </c>
      <c r="C32" s="4">
        <v>1281.2</v>
      </c>
      <c r="D32" s="63"/>
      <c r="E32" s="62"/>
    </row>
    <row r="33" spans="1:5" ht="120.75" customHeight="1">
      <c r="A33" s="7" t="s">
        <v>108</v>
      </c>
      <c r="B33" s="16" t="s">
        <v>35</v>
      </c>
      <c r="C33" s="64">
        <v>3791.2</v>
      </c>
      <c r="D33" s="63">
        <f>3775.8+3775.8</f>
        <v>7551.6</v>
      </c>
      <c r="E33" s="62">
        <f>3775.8+3775.8</f>
        <v>7551.6</v>
      </c>
    </row>
    <row r="34" spans="1:5" ht="75" customHeight="1">
      <c r="A34" s="7" t="s">
        <v>110</v>
      </c>
      <c r="B34" s="17" t="s">
        <v>36</v>
      </c>
      <c r="C34" s="4">
        <v>694.4</v>
      </c>
      <c r="D34" s="63">
        <v>694.4</v>
      </c>
      <c r="E34" s="65"/>
    </row>
    <row r="35" spans="1:5" ht="78" customHeight="1">
      <c r="A35" s="7" t="s">
        <v>111</v>
      </c>
      <c r="B35" s="8" t="s">
        <v>37</v>
      </c>
      <c r="C35" s="14">
        <f>25185.7+10000</f>
        <v>35185.699999999997</v>
      </c>
      <c r="D35" s="61">
        <v>32614.400000000001</v>
      </c>
      <c r="E35" s="60">
        <v>34675.699999999997</v>
      </c>
    </row>
    <row r="36" spans="1:5" ht="60" hidden="1">
      <c r="A36" s="7" t="s">
        <v>38</v>
      </c>
      <c r="B36" s="18" t="s">
        <v>39</v>
      </c>
      <c r="C36" s="14"/>
      <c r="D36" s="61"/>
      <c r="E36" s="60"/>
    </row>
    <row r="37" spans="1:5" ht="60" hidden="1">
      <c r="A37" s="19" t="s">
        <v>40</v>
      </c>
      <c r="B37" s="13" t="s">
        <v>39</v>
      </c>
      <c r="C37" s="14"/>
      <c r="D37" s="61"/>
      <c r="E37" s="60"/>
    </row>
    <row r="38" spans="1:5" ht="90" hidden="1">
      <c r="A38" s="19" t="s">
        <v>41</v>
      </c>
      <c r="B38" s="13" t="s">
        <v>42</v>
      </c>
      <c r="C38" s="14"/>
      <c r="D38" s="61"/>
      <c r="E38" s="60"/>
    </row>
    <row r="39" spans="1:5" ht="60">
      <c r="A39" s="20" t="s">
        <v>43</v>
      </c>
      <c r="B39" s="21" t="s">
        <v>44</v>
      </c>
      <c r="C39" s="22">
        <v>22.5</v>
      </c>
      <c r="D39" s="14">
        <v>22.5</v>
      </c>
      <c r="E39" s="60">
        <v>22.5</v>
      </c>
    </row>
    <row r="40" spans="1:5" ht="90" hidden="1">
      <c r="A40" s="23" t="s">
        <v>45</v>
      </c>
      <c r="B40" s="8" t="s">
        <v>44</v>
      </c>
      <c r="C40" s="4"/>
      <c r="D40" s="59"/>
      <c r="E40" s="60"/>
    </row>
    <row r="41" spans="1:5" ht="75" hidden="1">
      <c r="A41" s="23" t="s">
        <v>46</v>
      </c>
      <c r="B41" s="8" t="s">
        <v>44</v>
      </c>
      <c r="C41" s="4"/>
      <c r="D41" s="63"/>
      <c r="E41" s="66"/>
    </row>
    <row r="42" spans="1:5" ht="75" hidden="1">
      <c r="A42" s="23" t="s">
        <v>47</v>
      </c>
      <c r="B42" s="8" t="s">
        <v>44</v>
      </c>
      <c r="C42" s="4"/>
      <c r="D42" s="63"/>
      <c r="E42" s="66"/>
    </row>
    <row r="43" spans="1:5" ht="30">
      <c r="A43" s="7" t="s">
        <v>48</v>
      </c>
      <c r="B43" s="8" t="s">
        <v>49</v>
      </c>
      <c r="C43" s="14">
        <f>SUM(C44:C56)</f>
        <v>225561.19999999998</v>
      </c>
      <c r="D43" s="14">
        <f>SUM(D44:D56)</f>
        <v>8053.1</v>
      </c>
      <c r="E43" s="14">
        <f>SUM(E44:E56)</f>
        <v>5923.1</v>
      </c>
    </row>
    <row r="44" spans="1:5" ht="75">
      <c r="A44" s="19" t="s">
        <v>50</v>
      </c>
      <c r="B44" s="24" t="s">
        <v>49</v>
      </c>
      <c r="C44" s="67">
        <f>181474+14028.1</f>
        <v>195502.1</v>
      </c>
      <c r="D44" s="68"/>
      <c r="E44" s="60"/>
    </row>
    <row r="45" spans="1:5" ht="89.25" customHeight="1">
      <c r="A45" s="19" t="s">
        <v>112</v>
      </c>
      <c r="B45" s="25" t="s">
        <v>49</v>
      </c>
      <c r="C45" s="67"/>
      <c r="D45" s="68">
        <v>2230</v>
      </c>
      <c r="E45" s="60"/>
    </row>
    <row r="46" spans="1:5" ht="75">
      <c r="A46" s="19" t="s">
        <v>117</v>
      </c>
      <c r="B46" s="25" t="s">
        <v>49</v>
      </c>
      <c r="C46" s="67">
        <v>265</v>
      </c>
      <c r="D46" s="68"/>
      <c r="E46" s="60"/>
    </row>
    <row r="47" spans="1:5" ht="105">
      <c r="A47" s="19" t="s">
        <v>113</v>
      </c>
      <c r="B47" s="25" t="s">
        <v>49</v>
      </c>
      <c r="C47" s="67">
        <v>17253.400000000001</v>
      </c>
      <c r="D47" s="68"/>
      <c r="E47" s="60"/>
    </row>
    <row r="48" spans="1:5" ht="60">
      <c r="A48" s="19" t="s">
        <v>51</v>
      </c>
      <c r="B48" s="25" t="s">
        <v>49</v>
      </c>
      <c r="C48" s="67">
        <v>120</v>
      </c>
      <c r="D48" s="68">
        <v>120</v>
      </c>
      <c r="E48" s="60">
        <v>120</v>
      </c>
    </row>
    <row r="49" spans="1:5" ht="59.25" customHeight="1">
      <c r="A49" s="19" t="s">
        <v>52</v>
      </c>
      <c r="B49" s="25" t="s">
        <v>49</v>
      </c>
      <c r="C49" s="11">
        <v>216.6</v>
      </c>
      <c r="D49" s="59">
        <v>127</v>
      </c>
      <c r="E49" s="60">
        <v>127</v>
      </c>
    </row>
    <row r="50" spans="1:5" ht="75" customHeight="1">
      <c r="A50" s="19" t="s">
        <v>118</v>
      </c>
      <c r="B50" s="25" t="s">
        <v>49</v>
      </c>
      <c r="C50" s="11">
        <v>1980</v>
      </c>
      <c r="D50" s="59"/>
      <c r="E50" s="60"/>
    </row>
    <row r="51" spans="1:5" ht="105">
      <c r="A51" s="19" t="s">
        <v>119</v>
      </c>
      <c r="B51" s="25" t="s">
        <v>49</v>
      </c>
      <c r="C51" s="11">
        <v>500</v>
      </c>
      <c r="D51" s="59"/>
      <c r="E51" s="60"/>
    </row>
    <row r="52" spans="1:5" ht="90">
      <c r="A52" s="19" t="s">
        <v>114</v>
      </c>
      <c r="B52" s="25" t="s">
        <v>49</v>
      </c>
      <c r="C52" s="11">
        <v>4248</v>
      </c>
      <c r="D52" s="69"/>
      <c r="E52" s="60">
        <v>2200</v>
      </c>
    </row>
    <row r="53" spans="1:5" ht="120">
      <c r="A53" s="19" t="s">
        <v>115</v>
      </c>
      <c r="B53" s="25" t="s">
        <v>49</v>
      </c>
      <c r="C53" s="11">
        <v>122.3</v>
      </c>
      <c r="D53" s="59">
        <v>122.3</v>
      </c>
      <c r="E53" s="60">
        <v>122.3</v>
      </c>
    </row>
    <row r="54" spans="1:5" ht="62.25" customHeight="1">
      <c r="A54" s="19" t="s">
        <v>53</v>
      </c>
      <c r="B54" s="25" t="s">
        <v>49</v>
      </c>
      <c r="C54" s="11">
        <v>2000</v>
      </c>
      <c r="D54" s="69"/>
      <c r="E54" s="60"/>
    </row>
    <row r="55" spans="1:5" ht="45.75" customHeight="1">
      <c r="A55" s="19" t="s">
        <v>54</v>
      </c>
      <c r="B55" s="25" t="s">
        <v>49</v>
      </c>
      <c r="C55" s="11"/>
      <c r="D55" s="59">
        <v>2100</v>
      </c>
      <c r="E55" s="60"/>
    </row>
    <row r="56" spans="1:5" ht="75">
      <c r="A56" s="19" t="s">
        <v>55</v>
      </c>
      <c r="B56" s="25" t="s">
        <v>49</v>
      </c>
      <c r="C56" s="11">
        <v>3353.8</v>
      </c>
      <c r="D56" s="59">
        <v>3353.8</v>
      </c>
      <c r="E56" s="60">
        <v>3353.8</v>
      </c>
    </row>
    <row r="57" spans="1:5" ht="27" customHeight="1">
      <c r="A57" s="9" t="s">
        <v>56</v>
      </c>
      <c r="B57" s="6" t="s">
        <v>57</v>
      </c>
      <c r="C57" s="14">
        <f>C58+C59+C61+C73+C75+C74+C60</f>
        <v>457787.8000000001</v>
      </c>
      <c r="D57" s="14">
        <f>D58+D59+D61+D73+D75+D74+D60</f>
        <v>463705.4</v>
      </c>
      <c r="E57" s="14">
        <f>E58+E59+E61+E73+E75+E74+E60</f>
        <v>498634.19999999995</v>
      </c>
    </row>
    <row r="58" spans="1:5" ht="75" customHeight="1">
      <c r="A58" s="7" t="s">
        <v>58</v>
      </c>
      <c r="B58" s="6" t="s">
        <v>59</v>
      </c>
      <c r="C58" s="14">
        <v>254</v>
      </c>
      <c r="D58" s="61">
        <v>17</v>
      </c>
      <c r="E58" s="70">
        <v>27.5</v>
      </c>
    </row>
    <row r="59" spans="1:5" ht="60">
      <c r="A59" s="7" t="s">
        <v>60</v>
      </c>
      <c r="B59" s="18" t="s">
        <v>61</v>
      </c>
      <c r="C59" s="14">
        <v>1593.4</v>
      </c>
      <c r="D59" s="61">
        <v>1610.7</v>
      </c>
      <c r="E59" s="71">
        <v>1434.4</v>
      </c>
    </row>
    <row r="60" spans="1:5" ht="120.75" customHeight="1">
      <c r="A60" s="7" t="s">
        <v>62</v>
      </c>
      <c r="B60" s="8" t="s">
        <v>63</v>
      </c>
      <c r="C60" s="14">
        <f>1444.2+27.5</f>
        <v>1471.7</v>
      </c>
      <c r="D60" s="61"/>
      <c r="E60" s="60"/>
    </row>
    <row r="61" spans="1:5" ht="45">
      <c r="A61" s="7" t="s">
        <v>64</v>
      </c>
      <c r="B61" s="8" t="s">
        <v>65</v>
      </c>
      <c r="C61" s="14">
        <f>SUM(C62:C72)</f>
        <v>453144.90000000008</v>
      </c>
      <c r="D61" s="14">
        <f>SUM(D62:D71)</f>
        <v>462077.7</v>
      </c>
      <c r="E61" s="14">
        <f>SUM(E62:E71)</f>
        <v>490553.49999999994</v>
      </c>
    </row>
    <row r="62" spans="1:5" ht="49.5" customHeight="1">
      <c r="A62" s="15" t="s">
        <v>66</v>
      </c>
      <c r="B62" s="13" t="s">
        <v>65</v>
      </c>
      <c r="C62" s="67">
        <v>195755.2</v>
      </c>
      <c r="D62" s="68">
        <v>204052.2</v>
      </c>
      <c r="E62" s="60">
        <v>220108.6</v>
      </c>
    </row>
    <row r="63" spans="1:5" ht="66" customHeight="1">
      <c r="A63" s="15" t="s">
        <v>67</v>
      </c>
      <c r="B63" s="13" t="s">
        <v>65</v>
      </c>
      <c r="C63" s="67">
        <v>84251.3</v>
      </c>
      <c r="D63" s="68">
        <v>85773.6</v>
      </c>
      <c r="E63" s="60">
        <v>90028.6</v>
      </c>
    </row>
    <row r="64" spans="1:5" ht="45">
      <c r="A64" s="15" t="s">
        <v>68</v>
      </c>
      <c r="B64" s="13" t="s">
        <v>65</v>
      </c>
      <c r="C64" s="67">
        <v>14404.5</v>
      </c>
      <c r="D64" s="68">
        <v>14985.8</v>
      </c>
      <c r="E64" s="60">
        <v>14985.8</v>
      </c>
    </row>
    <row r="65" spans="1:5" ht="45.75" customHeight="1">
      <c r="A65" s="19" t="s">
        <v>69</v>
      </c>
      <c r="B65" s="13" t="s">
        <v>65</v>
      </c>
      <c r="C65" s="11">
        <v>79047.899999999994</v>
      </c>
      <c r="D65" s="59">
        <v>83474.5</v>
      </c>
      <c r="E65" s="60">
        <v>88617.5</v>
      </c>
    </row>
    <row r="66" spans="1:5" ht="32.25" customHeight="1">
      <c r="A66" s="15" t="s">
        <v>70</v>
      </c>
      <c r="B66" s="13" t="s">
        <v>65</v>
      </c>
      <c r="C66" s="11">
        <v>1022.9</v>
      </c>
      <c r="D66" s="59">
        <v>1063.8</v>
      </c>
      <c r="E66" s="60">
        <v>1106.3</v>
      </c>
    </row>
    <row r="67" spans="1:5" ht="75.75" customHeight="1">
      <c r="A67" s="15" t="s">
        <v>71</v>
      </c>
      <c r="B67" s="13" t="s">
        <v>65</v>
      </c>
      <c r="C67" s="11">
        <v>66.7</v>
      </c>
      <c r="D67" s="59">
        <v>69.3</v>
      </c>
      <c r="E67" s="60">
        <v>72.099999999999994</v>
      </c>
    </row>
    <row r="68" spans="1:5" ht="44.25" customHeight="1">
      <c r="A68" s="15" t="s">
        <v>72</v>
      </c>
      <c r="B68" s="13" t="s">
        <v>65</v>
      </c>
      <c r="C68" s="11">
        <f>32814.8+708.1</f>
        <v>33522.9</v>
      </c>
      <c r="D68" s="59">
        <v>33817.300000000003</v>
      </c>
      <c r="E68" s="60">
        <v>34874.400000000001</v>
      </c>
    </row>
    <row r="69" spans="1:5" ht="44.25" customHeight="1">
      <c r="A69" s="15" t="s">
        <v>73</v>
      </c>
      <c r="B69" s="13" t="s">
        <v>65</v>
      </c>
      <c r="C69" s="11">
        <v>432.2</v>
      </c>
      <c r="D69" s="59">
        <v>449.5</v>
      </c>
      <c r="E69" s="60">
        <v>467.5</v>
      </c>
    </row>
    <row r="70" spans="1:5" ht="45.75" customHeight="1">
      <c r="A70" s="15" t="s">
        <v>74</v>
      </c>
      <c r="B70" s="13" t="s">
        <v>65</v>
      </c>
      <c r="C70" s="11">
        <v>4.8</v>
      </c>
      <c r="D70" s="59">
        <v>4.9000000000000004</v>
      </c>
      <c r="E70" s="60">
        <v>5.0999999999999996</v>
      </c>
    </row>
    <row r="71" spans="1:5" ht="45.75" customHeight="1">
      <c r="A71" s="15" t="s">
        <v>75</v>
      </c>
      <c r="B71" s="13" t="s">
        <v>65</v>
      </c>
      <c r="C71" s="72">
        <v>44636.5</v>
      </c>
      <c r="D71" s="73">
        <v>38386.800000000003</v>
      </c>
      <c r="E71" s="60">
        <v>40287.599999999999</v>
      </c>
    </row>
    <row r="72" spans="1:5" ht="30">
      <c r="A72" s="19" t="s">
        <v>120</v>
      </c>
      <c r="B72" s="13" t="s">
        <v>65</v>
      </c>
      <c r="C72" s="11">
        <f>440.6-440.6</f>
        <v>0</v>
      </c>
      <c r="D72" s="61"/>
      <c r="E72" s="60"/>
    </row>
    <row r="73" spans="1:5" ht="105" hidden="1">
      <c r="A73" s="23" t="s">
        <v>76</v>
      </c>
      <c r="B73" s="8" t="s">
        <v>77</v>
      </c>
      <c r="C73" s="14"/>
      <c r="D73" s="61"/>
      <c r="E73" s="66"/>
    </row>
    <row r="74" spans="1:5" ht="60" hidden="1">
      <c r="A74" s="23" t="s">
        <v>78</v>
      </c>
      <c r="B74" s="8" t="s">
        <v>79</v>
      </c>
      <c r="C74" s="4"/>
      <c r="D74" s="59"/>
      <c r="E74" s="60"/>
    </row>
    <row r="75" spans="1:5" ht="78.75" customHeight="1">
      <c r="A75" s="7" t="s">
        <v>80</v>
      </c>
      <c r="B75" s="18" t="s">
        <v>81</v>
      </c>
      <c r="C75" s="74">
        <f>C77+C76</f>
        <v>1323.8</v>
      </c>
      <c r="D75" s="74">
        <f t="shared" ref="D75:E75" si="4">D77+D76</f>
        <v>0</v>
      </c>
      <c r="E75" s="74">
        <f t="shared" si="4"/>
        <v>6618.8</v>
      </c>
    </row>
    <row r="76" spans="1:5" ht="75" hidden="1">
      <c r="A76" s="19" t="s">
        <v>82</v>
      </c>
      <c r="B76" s="13" t="s">
        <v>83</v>
      </c>
      <c r="C76" s="67"/>
      <c r="D76" s="68"/>
      <c r="E76" s="60"/>
    </row>
    <row r="77" spans="1:5" ht="60">
      <c r="A77" s="15" t="s">
        <v>84</v>
      </c>
      <c r="B77" s="13" t="s">
        <v>81</v>
      </c>
      <c r="C77" s="11">
        <v>1323.8</v>
      </c>
      <c r="D77" s="59"/>
      <c r="E77" s="60">
        <v>6618.8</v>
      </c>
    </row>
    <row r="78" spans="1:5" ht="15.75" customHeight="1">
      <c r="A78" s="9" t="s">
        <v>85</v>
      </c>
      <c r="B78" s="26" t="s">
        <v>86</v>
      </c>
      <c r="C78" s="14">
        <f>C79+C81+C80</f>
        <v>16623.599999999999</v>
      </c>
      <c r="D78" s="14">
        <f t="shared" ref="D78:E78" si="5">D79+D81+D80</f>
        <v>18181.8</v>
      </c>
      <c r="E78" s="14">
        <f t="shared" si="5"/>
        <v>19723.8</v>
      </c>
    </row>
    <row r="79" spans="1:5" ht="75">
      <c r="A79" s="23" t="s">
        <v>87</v>
      </c>
      <c r="B79" s="18" t="s">
        <v>88</v>
      </c>
      <c r="C79" s="14">
        <v>812</v>
      </c>
      <c r="D79" s="61"/>
      <c r="E79" s="62"/>
    </row>
    <row r="80" spans="1:5" ht="30" hidden="1">
      <c r="A80" s="23" t="s">
        <v>89</v>
      </c>
      <c r="B80" s="8" t="s">
        <v>90</v>
      </c>
      <c r="C80" s="4"/>
      <c r="D80" s="63"/>
      <c r="E80" s="66"/>
    </row>
    <row r="81" spans="1:5" ht="33" customHeight="1">
      <c r="A81" s="7" t="s">
        <v>91</v>
      </c>
      <c r="B81" s="18" t="s">
        <v>92</v>
      </c>
      <c r="C81" s="14">
        <f>SUM(C82:C85)</f>
        <v>15811.599999999999</v>
      </c>
      <c r="D81" s="14">
        <f>SUM(D82:D85)</f>
        <v>18181.8</v>
      </c>
      <c r="E81" s="14">
        <f>SUM(E82:E85)</f>
        <v>19723.8</v>
      </c>
    </row>
    <row r="82" spans="1:5" ht="105" customHeight="1">
      <c r="A82" s="19" t="s">
        <v>93</v>
      </c>
      <c r="B82" s="13" t="s">
        <v>92</v>
      </c>
      <c r="C82" s="11">
        <v>5917</v>
      </c>
      <c r="D82" s="73">
        <v>18140</v>
      </c>
      <c r="E82" s="60">
        <v>19682</v>
      </c>
    </row>
    <row r="83" spans="1:5" ht="60.75" customHeight="1">
      <c r="A83" s="19" t="s">
        <v>102</v>
      </c>
      <c r="B83" s="13" t="s">
        <v>92</v>
      </c>
      <c r="C83" s="11">
        <f>7586.1+2266.7</f>
        <v>9852.7999999999993</v>
      </c>
      <c r="D83" s="73"/>
      <c r="E83" s="60"/>
    </row>
    <row r="84" spans="1:5" ht="119.25" customHeight="1">
      <c r="A84" s="15" t="s">
        <v>94</v>
      </c>
      <c r="B84" s="13" t="s">
        <v>92</v>
      </c>
      <c r="C84" s="72">
        <v>12.8</v>
      </c>
      <c r="D84" s="73">
        <v>12.8</v>
      </c>
      <c r="E84" s="60">
        <v>12.8</v>
      </c>
    </row>
    <row r="85" spans="1:5" ht="120" customHeight="1">
      <c r="A85" s="15" t="s">
        <v>95</v>
      </c>
      <c r="B85" s="13" t="s">
        <v>92</v>
      </c>
      <c r="C85" s="72">
        <v>29</v>
      </c>
      <c r="D85" s="73">
        <v>29</v>
      </c>
      <c r="E85" s="60">
        <v>29</v>
      </c>
    </row>
    <row r="86" spans="1:5" ht="14.25">
      <c r="A86" s="27" t="s">
        <v>96</v>
      </c>
      <c r="B86" s="28"/>
      <c r="C86" s="14">
        <f>C11+C26</f>
        <v>907326.3</v>
      </c>
      <c r="D86" s="14">
        <f>D11+D26</f>
        <v>682137.20000000007</v>
      </c>
      <c r="E86" s="14">
        <f>E11+E26</f>
        <v>724745.2</v>
      </c>
    </row>
    <row r="87" spans="1:5" ht="15" thickBot="1">
      <c r="A87" s="29" t="s">
        <v>97</v>
      </c>
      <c r="B87" s="30"/>
      <c r="C87" s="31">
        <v>960760.6</v>
      </c>
      <c r="D87" s="75">
        <v>682137.2</v>
      </c>
      <c r="E87" s="76">
        <v>724745.2</v>
      </c>
    </row>
    <row r="88" spans="1:5" ht="15" thickBot="1">
      <c r="A88" s="32" t="s">
        <v>98</v>
      </c>
      <c r="B88" s="33"/>
      <c r="C88" s="34">
        <f>C86-C87</f>
        <v>-53434.29999999993</v>
      </c>
      <c r="D88" s="34">
        <f t="shared" ref="D88:E88" si="6">D86-D87</f>
        <v>0</v>
      </c>
      <c r="E88" s="34">
        <f t="shared" si="6"/>
        <v>0</v>
      </c>
    </row>
    <row r="89" spans="1:5">
      <c r="A89" s="78" t="s">
        <v>99</v>
      </c>
      <c r="B89" s="78"/>
      <c r="C89" s="78"/>
      <c r="D89" s="78"/>
      <c r="E89" s="1"/>
    </row>
    <row r="90" spans="1:5">
      <c r="A90" s="35"/>
      <c r="B90" s="35"/>
      <c r="C90" s="36"/>
      <c r="D90" s="36"/>
      <c r="E90" s="1"/>
    </row>
  </sheetData>
  <mergeCells count="3">
    <mergeCell ref="A8:E8"/>
    <mergeCell ref="A89:D89"/>
    <mergeCell ref="B4:E4"/>
  </mergeCells>
  <printOptions horizontalCentered="1"/>
  <pageMargins left="1.1811023622047245" right="0.59055118110236227" top="0.78740157480314965" bottom="0.78740157480314965" header="0" footer="0"/>
  <pageSetup paperSize="9" scale="71" fitToHeight="4" orientation="portrait" r:id="rId1"/>
  <headerFooter alignWithMargins="0"/>
  <rowBreaks count="4" manualBreakCount="4">
    <brk id="33" max="4" man="1"/>
    <brk id="51" max="4" man="1"/>
    <brk id="65" max="4" man="1"/>
    <brk id="8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 сессия </vt:lpstr>
      <vt:lpstr>'20 сессия '!Заголовки_для_печати</vt:lpstr>
      <vt:lpstr>'20 сессия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Userok</cp:lastModifiedBy>
  <cp:lastPrinted>2018-03-14T08:34:55Z</cp:lastPrinted>
  <dcterms:created xsi:type="dcterms:W3CDTF">2017-10-03T05:46:08Z</dcterms:created>
  <dcterms:modified xsi:type="dcterms:W3CDTF">2018-03-24T15:14:27Z</dcterms:modified>
</cp:coreProperties>
</file>